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16001 ЗП ЭФ (АЭС) (рамочный) АЭС\"/>
    </mc:Choice>
  </mc:AlternateContent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Q15" i="1"/>
  <c r="P13" i="1" l="1"/>
  <c r="Q13" i="1" s="1"/>
  <c r="G11" i="1"/>
  <c r="G12" i="1"/>
  <c r="G13" i="1"/>
  <c r="G14" i="1"/>
  <c r="G10" i="1"/>
  <c r="N13" i="1" l="1"/>
  <c r="J13" i="1"/>
  <c r="P14" i="1" l="1"/>
  <c r="Q14" i="1" s="1"/>
  <c r="N14" i="1"/>
  <c r="M14" i="1"/>
  <c r="J14" i="1"/>
  <c r="P12" i="1"/>
  <c r="Q12" i="1" s="1"/>
  <c r="N12" i="1"/>
  <c r="M12" i="1"/>
  <c r="J12" i="1"/>
  <c r="P11" i="1"/>
  <c r="Q11" i="1" s="1"/>
  <c r="N11" i="1"/>
  <c r="M11" i="1"/>
  <c r="J11" i="1"/>
  <c r="P10" i="1"/>
  <c r="Q10" i="1" s="1"/>
  <c r="N10" i="1"/>
  <c r="M10" i="1"/>
  <c r="J10" i="1"/>
  <c r="B10" i="1"/>
  <c r="B11" i="1" s="1"/>
  <c r="P9" i="1"/>
  <c r="N9" i="1"/>
  <c r="M9" i="1"/>
  <c r="J9" i="1"/>
  <c r="I9" i="1"/>
  <c r="Q16" i="1" l="1"/>
  <c r="Q17" i="1" s="1"/>
  <c r="G15" i="1"/>
  <c r="G16" i="1" s="1"/>
  <c r="G17" i="1" s="1"/>
  <c r="B12" i="1"/>
  <c r="I11" i="1"/>
  <c r="I10" i="1"/>
  <c r="I12" i="1" l="1"/>
  <c r="B14" i="1"/>
  <c r="I14" i="1" l="1"/>
</calcChain>
</file>

<file path=xl/sharedStrings.xml><?xml version="1.0" encoding="utf-8"?>
<sst xmlns="http://schemas.openxmlformats.org/spreadsheetml/2006/main" count="43" uniqueCount="34">
  <si>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</si>
  <si>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</si>
  <si>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</si>
  <si>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</si>
  <si>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</si>
  <si>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</si>
  <si>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</si>
  <si>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</si>
  <si>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</si>
  <si>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</si>
  <si>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</si>
  <si>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</si>
  <si>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</si>
  <si>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</si>
  <si>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</si>
  <si>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</si>
  <si>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</si>
  <si>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</si>
  <si>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</si>
  <si>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</si>
  <si>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</si>
  <si>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точка</t>
  </si>
  <si>
    <t>Подготовка схем (административное сопровождение)</t>
  </si>
  <si>
    <t>день</t>
  </si>
  <si>
    <t xml:space="preserve">Внешний транспорт </t>
  </si>
  <si>
    <t>%</t>
  </si>
  <si>
    <t>Вынос границ земельных участков</t>
  </si>
  <si>
    <t>Проложение теодолитных
ходов:
2 категория
1:2000</t>
  </si>
  <si>
    <t>Координирование поворотных
точек:
2 категория</t>
  </si>
  <si>
    <t>Внутренний транспорт</t>
  </si>
  <si>
    <r>
      <t xml:space="preserve">Производитель продукции                                        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</si>
  <si>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Приложение№ 8  к Документации о закупке – Структура НМЦ (в т.ч. форма Коммерческого предложения)</t>
  </si>
  <si>
    <t xml:space="preserve">точка/
км
</t>
  </si>
  <si>
    <t>4                                     0,300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</si>
</sst>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5" borderId="13" xfId="0" applyNumberFormat="1" applyFont="1" applyFill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16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left" vertical="center" wrapText="1"/>
    </xf>
    <xf numFmtId="164" fontId="16" fillId="0" borderId="27" xfId="0" applyNumberFormat="1" applyFont="1" applyFill="1" applyBorder="1" applyAlignment="1">
      <alignment horizontal="center" vertical="center" wrapText="1"/>
    </xf>
    <xf numFmtId="4" fontId="7" fillId="5" borderId="29" xfId="0" applyNumberFormat="1" applyFont="1" applyFill="1" applyBorder="1" applyAlignment="1" applyProtection="1">
      <alignment horizontal="center" vertical="top" wrapText="1"/>
    </xf>
    <xf numFmtId="0" fontId="4" fillId="0" borderId="30" xfId="0" applyFont="1" applyBorder="1" applyAlignment="1">
      <alignment horizontal="center"/>
    </xf>
    <xf numFmtId="0" fontId="16" fillId="0" borderId="31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164" fontId="16" fillId="0" borderId="32" xfId="0" applyNumberFormat="1" applyFont="1" applyFill="1" applyBorder="1" applyAlignment="1">
      <alignment horizontal="center" vertical="center" wrapText="1"/>
    </xf>
    <xf numFmtId="1" fontId="15" fillId="0" borderId="33" xfId="0" applyNumberFormat="1" applyFont="1" applyBorder="1" applyAlignment="1">
      <alignment horizontal="center" vertical="center"/>
    </xf>
    <xf numFmtId="4" fontId="7" fillId="5" borderId="34" xfId="0" applyNumberFormat="1" applyFont="1" applyFill="1" applyBorder="1" applyAlignment="1" applyProtection="1">
      <alignment horizontal="center" vertical="top" wrapText="1"/>
    </xf>
    <xf numFmtId="165" fontId="15" fillId="0" borderId="28" xfId="0" applyNumberFormat="1" applyFont="1" applyBorder="1" applyAlignment="1">
      <alignment horizontal="center" vertical="center" wrapText="1"/>
    </xf>
    <xf numFmtId="164" fontId="2" fillId="5" borderId="7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view="pageBreakPreview" zoomScaleNormal="100" zoomScaleSheetLayoutView="100" workbookViewId="0">
      <selection activeCell="Q10" sqref="Q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31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1" t="s">
        <v>10</v>
      </c>
      <c r="C3" s="42"/>
      <c r="D3" s="42"/>
      <c r="E3" s="43"/>
      <c r="F3" s="26">
        <v>10000000</v>
      </c>
      <c r="G3" s="18" t="s">
        <v>2</v>
      </c>
      <c r="H3" s="1"/>
      <c r="I3" s="41" t="s">
        <v>20</v>
      </c>
      <c r="J3" s="42"/>
      <c r="K3" s="42"/>
      <c r="L3" s="42"/>
      <c r="M3" s="42"/>
      <c r="N3" s="42"/>
      <c r="O3" s="42"/>
      <c r="P3" s="42"/>
      <c r="Q3" s="5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56" t="s">
        <v>16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17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3"/>
      <c r="D7" s="51"/>
      <c r="E7" s="51"/>
      <c r="F7" s="52"/>
      <c r="G7" s="53"/>
      <c r="H7" s="4"/>
      <c r="I7" s="41" t="s">
        <v>19</v>
      </c>
      <c r="J7" s="42"/>
      <c r="K7" s="42"/>
      <c r="L7" s="42"/>
      <c r="M7" s="42"/>
      <c r="N7" s="42"/>
      <c r="O7" s="42"/>
      <c r="P7" s="42"/>
      <c r="Q7" s="5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8.25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18</v>
      </c>
      <c r="L8" s="7" t="s">
        <v>30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0.75" customHeight="1" x14ac:dyDescent="0.25">
      <c r="A9" s="5"/>
      <c r="B9" s="27">
        <v>1</v>
      </c>
      <c r="C9" s="28" t="s">
        <v>27</v>
      </c>
      <c r="D9" s="29" t="s">
        <v>32</v>
      </c>
      <c r="E9" s="30">
        <v>15969</v>
      </c>
      <c r="F9" s="38" t="s">
        <v>33</v>
      </c>
      <c r="G9" s="31">
        <v>15969</v>
      </c>
      <c r="H9" s="1"/>
      <c r="I9" s="15">
        <f>B9</f>
        <v>1</v>
      </c>
      <c r="J9" s="25" t="str">
        <f>C9</f>
        <v>Проложение теодолитных
ходов:
2 категория
1:2000</v>
      </c>
      <c r="K9" s="11"/>
      <c r="L9" s="11"/>
      <c r="M9" s="16" t="str">
        <f>D9</f>
        <v xml:space="preserve">точка/
км
</v>
      </c>
      <c r="N9" s="19">
        <f>E9</f>
        <v>15969</v>
      </c>
      <c r="O9" s="10"/>
      <c r="P9" s="39" t="str">
        <f>F9</f>
        <v>4                                     0,300</v>
      </c>
      <c r="Q9" s="17">
        <f>O9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7" customHeight="1" x14ac:dyDescent="0.25">
      <c r="A10" s="5"/>
      <c r="B10" s="32">
        <f>B9+1</f>
        <v>2</v>
      </c>
      <c r="C10" s="33" t="s">
        <v>28</v>
      </c>
      <c r="D10" s="34" t="s">
        <v>21</v>
      </c>
      <c r="E10" s="35">
        <v>291.5</v>
      </c>
      <c r="F10" s="36">
        <v>4</v>
      </c>
      <c r="G10" s="37">
        <f>E10*F10</f>
        <v>1166</v>
      </c>
      <c r="H10" s="1"/>
      <c r="I10" s="15">
        <f t="shared" ref="I10:J14" si="0">B10</f>
        <v>2</v>
      </c>
      <c r="J10" s="25" t="str">
        <f t="shared" si="0"/>
        <v>Координирование поворотных
точек:
2 категория</v>
      </c>
      <c r="K10" s="11"/>
      <c r="L10" s="11"/>
      <c r="M10" s="16" t="str">
        <f t="shared" ref="M10:N14" si="1">D10</f>
        <v>точка</v>
      </c>
      <c r="N10" s="19">
        <f t="shared" si="1"/>
        <v>291.5</v>
      </c>
      <c r="O10" s="10"/>
      <c r="P10" s="16">
        <f t="shared" ref="P10:P14" si="2">F10</f>
        <v>4</v>
      </c>
      <c r="Q10" s="17">
        <f t="shared" ref="Q10:Q14" si="3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5"/>
      <c r="B11" s="32">
        <f t="shared" ref="B11:B12" si="4">B10+1</f>
        <v>3</v>
      </c>
      <c r="C11" s="33" t="s">
        <v>22</v>
      </c>
      <c r="D11" s="34" t="s">
        <v>23</v>
      </c>
      <c r="E11" s="35">
        <v>3446</v>
      </c>
      <c r="F11" s="36">
        <v>1</v>
      </c>
      <c r="G11" s="37">
        <f t="shared" ref="G11:G14" si="5">E11*F11</f>
        <v>3446</v>
      </c>
      <c r="H11" s="1"/>
      <c r="I11" s="15">
        <f t="shared" si="0"/>
        <v>3</v>
      </c>
      <c r="J11" s="25" t="str">
        <f t="shared" si="0"/>
        <v>Подготовка схем (административное сопровождение)</v>
      </c>
      <c r="K11" s="11"/>
      <c r="L11" s="11"/>
      <c r="M11" s="16" t="str">
        <f t="shared" si="1"/>
        <v>день</v>
      </c>
      <c r="N11" s="19">
        <f t="shared" si="1"/>
        <v>3446</v>
      </c>
      <c r="O11" s="10"/>
      <c r="P11" s="16">
        <f t="shared" si="2"/>
        <v>1</v>
      </c>
      <c r="Q11" s="17">
        <f t="shared" si="3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5"/>
      <c r="B12" s="32">
        <f t="shared" si="4"/>
        <v>4</v>
      </c>
      <c r="C12" s="33" t="s">
        <v>24</v>
      </c>
      <c r="D12" s="34" t="s">
        <v>25</v>
      </c>
      <c r="E12" s="35">
        <v>4318</v>
      </c>
      <c r="F12" s="36">
        <v>1</v>
      </c>
      <c r="G12" s="37">
        <f t="shared" si="5"/>
        <v>4318</v>
      </c>
      <c r="H12" s="1"/>
      <c r="I12" s="15">
        <f t="shared" si="0"/>
        <v>4</v>
      </c>
      <c r="J12" s="25" t="str">
        <f t="shared" si="0"/>
        <v xml:space="preserve">Внешний транспорт </v>
      </c>
      <c r="K12" s="11"/>
      <c r="L12" s="11"/>
      <c r="M12" s="16" t="str">
        <f t="shared" si="1"/>
        <v>%</v>
      </c>
      <c r="N12" s="19">
        <f t="shared" si="1"/>
        <v>4318</v>
      </c>
      <c r="O12" s="10"/>
      <c r="P12" s="16">
        <f t="shared" si="2"/>
        <v>1</v>
      </c>
      <c r="Q12" s="17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5"/>
      <c r="B13" s="32">
        <v>5</v>
      </c>
      <c r="C13" s="33" t="s">
        <v>29</v>
      </c>
      <c r="D13" s="34" t="s">
        <v>25</v>
      </c>
      <c r="E13" s="35">
        <v>2784</v>
      </c>
      <c r="F13" s="36">
        <v>1</v>
      </c>
      <c r="G13" s="37">
        <f t="shared" si="5"/>
        <v>2784</v>
      </c>
      <c r="H13" s="1"/>
      <c r="I13" s="15"/>
      <c r="J13" s="25" t="str">
        <f t="shared" si="0"/>
        <v>Внутренний транспорт</v>
      </c>
      <c r="K13" s="11"/>
      <c r="L13" s="11"/>
      <c r="M13" s="16"/>
      <c r="N13" s="19">
        <f t="shared" si="1"/>
        <v>2784</v>
      </c>
      <c r="O13" s="10"/>
      <c r="P13" s="16">
        <f t="shared" si="2"/>
        <v>1</v>
      </c>
      <c r="Q13" s="17">
        <f t="shared" si="3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6.25" thickBot="1" x14ac:dyDescent="0.3">
      <c r="A14" s="5"/>
      <c r="B14" s="32">
        <f>B12+1</f>
        <v>5</v>
      </c>
      <c r="C14" s="33" t="s">
        <v>26</v>
      </c>
      <c r="D14" s="34" t="s">
        <v>21</v>
      </c>
      <c r="E14" s="35">
        <v>786</v>
      </c>
      <c r="F14" s="36">
        <v>4</v>
      </c>
      <c r="G14" s="37">
        <f t="shared" si="5"/>
        <v>3144</v>
      </c>
      <c r="H14" s="1"/>
      <c r="I14" s="15">
        <f t="shared" si="0"/>
        <v>5</v>
      </c>
      <c r="J14" s="25" t="str">
        <f t="shared" si="0"/>
        <v>Вынос границ земельных участков</v>
      </c>
      <c r="K14" s="11"/>
      <c r="L14" s="11"/>
      <c r="M14" s="16" t="str">
        <f t="shared" si="1"/>
        <v>точка</v>
      </c>
      <c r="N14" s="19">
        <f t="shared" si="1"/>
        <v>786</v>
      </c>
      <c r="O14" s="10"/>
      <c r="P14" s="16">
        <f t="shared" si="2"/>
        <v>4</v>
      </c>
      <c r="Q14" s="17">
        <f t="shared" si="3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thickBot="1" x14ac:dyDescent="0.3">
      <c r="A15" s="5"/>
      <c r="B15" s="44" t="s">
        <v>5</v>
      </c>
      <c r="C15" s="45"/>
      <c r="D15" s="45"/>
      <c r="E15" s="45"/>
      <c r="F15" s="46"/>
      <c r="G15" s="12">
        <f>SUM(G9:G14)</f>
        <v>30827</v>
      </c>
      <c r="H15" s="1"/>
      <c r="I15" s="44" t="s">
        <v>5</v>
      </c>
      <c r="J15" s="45"/>
      <c r="K15" s="45"/>
      <c r="L15" s="45"/>
      <c r="M15" s="45"/>
      <c r="N15" s="45"/>
      <c r="O15" s="45"/>
      <c r="P15" s="46"/>
      <c r="Q15" s="12">
        <f>SUM(Q9:Q14)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5"/>
      <c r="B16" s="54" t="s">
        <v>14</v>
      </c>
      <c r="C16" s="55"/>
      <c r="D16" s="55"/>
      <c r="E16" s="55"/>
      <c r="F16" s="20">
        <v>0.2</v>
      </c>
      <c r="G16" s="13">
        <f>G15*F16</f>
        <v>6165.4000000000005</v>
      </c>
      <c r="H16" s="1"/>
      <c r="I16" s="54" t="s">
        <v>14</v>
      </c>
      <c r="J16" s="55"/>
      <c r="K16" s="55"/>
      <c r="L16" s="55"/>
      <c r="M16" s="55"/>
      <c r="N16" s="55"/>
      <c r="O16" s="55"/>
      <c r="P16" s="20">
        <v>0.2</v>
      </c>
      <c r="Q16" s="13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">
      <c r="A17" s="5"/>
      <c r="B17" s="47" t="s">
        <v>6</v>
      </c>
      <c r="C17" s="48"/>
      <c r="D17" s="48"/>
      <c r="E17" s="48"/>
      <c r="F17" s="49"/>
      <c r="G17" s="14">
        <f>G15+G16</f>
        <v>36992.400000000001</v>
      </c>
      <c r="H17" s="1"/>
      <c r="I17" s="47" t="s">
        <v>6</v>
      </c>
      <c r="J17" s="48"/>
      <c r="K17" s="48"/>
      <c r="L17" s="48"/>
      <c r="M17" s="48"/>
      <c r="N17" s="48"/>
      <c r="O17" s="48"/>
      <c r="P17" s="49"/>
      <c r="Q17" s="14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customHeight="1" x14ac:dyDescent="0.25">
      <c r="H18" s="2"/>
      <c r="I18" s="2"/>
      <c r="J18" s="60" t="s">
        <v>15</v>
      </c>
      <c r="K18" s="61"/>
      <c r="L18" s="2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1"/>
    </row>
    <row r="19" spans="1:27" ht="19.5" x14ac:dyDescent="0.25">
      <c r="J19" s="59"/>
      <c r="K19" s="59"/>
      <c r="L19" s="21"/>
      <c r="AA19" s="1"/>
    </row>
    <row r="20" spans="1:27" ht="16.5" x14ac:dyDescent="0.25">
      <c r="J20" s="58"/>
      <c r="K20" s="58"/>
      <c r="L20" s="22"/>
    </row>
    <row r="21" spans="1:27" ht="19.5" x14ac:dyDescent="0.25">
      <c r="J21" s="59"/>
      <c r="K21" s="59"/>
      <c r="L21" s="21"/>
    </row>
  </sheetData>
  <sheetProtection formatCells="0" formatColumns="0" formatRows="0" insertRows="0" deleteRows="0"/>
  <mergeCells count="16">
    <mergeCell ref="J20:K20"/>
    <mergeCell ref="J21:K21"/>
    <mergeCell ref="J19:K19"/>
    <mergeCell ref="I7:Q7"/>
    <mergeCell ref="I15:P15"/>
    <mergeCell ref="J18:K18"/>
    <mergeCell ref="B1:Q1"/>
    <mergeCell ref="B3:E3"/>
    <mergeCell ref="B15:F15"/>
    <mergeCell ref="B17:F17"/>
    <mergeCell ref="B7:G7"/>
    <mergeCell ref="I17:P17"/>
    <mergeCell ref="B16:E16"/>
    <mergeCell ref="I16:O16"/>
    <mergeCell ref="I4:L4"/>
    <mergeCell ref="I3:Q3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2020-09-09T03:27:51Z</cp:lastPrinted>
  <dcterms:created xsi:type="dcterms:W3CDTF">2018-05-22T01:14:50Z</dcterms:created>
  <dcterms:modified xsi:type="dcterms:W3CDTF">2020-09-10T23:10:28Z</dcterms:modified>
</cp:coreProperties>
</file>